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2300"/>
  </bookViews>
  <sheets>
    <sheet name="Лист1" sheetId="65" r:id="rId1"/>
  </sheets>
  <definedNames>
    <definedName name="_xlnm._FilterDatabase" localSheetId="0" hidden="1">Лист1!$A$3:$O$17</definedName>
  </definedNames>
  <calcPr calcId="14562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65" l="1"/>
  <c r="G16" i="65"/>
  <c r="F16" i="65"/>
</calcChain>
</file>

<file path=xl/sharedStrings.xml><?xml version="1.0" encoding="utf-8"?>
<sst xmlns="http://schemas.openxmlformats.org/spreadsheetml/2006/main" count="39" uniqueCount="38">
  <si>
    <t>Филиал</t>
  </si>
  <si>
    <t>Внутренний номер</t>
  </si>
  <si>
    <t>Способ закупки</t>
  </si>
  <si>
    <t>Период размещения извещения о закупке</t>
  </si>
  <si>
    <t>Начальная (максимальная) цена с НДС</t>
  </si>
  <si>
    <t>Стоимостной объем оплаты в последующие периоды</t>
  </si>
  <si>
    <t>Наименование</t>
  </si>
  <si>
    <t>Примечание</t>
  </si>
  <si>
    <t>Уральский</t>
  </si>
  <si>
    <t>Северо-Западный</t>
  </si>
  <si>
    <t>Забайкальский</t>
  </si>
  <si>
    <t>Северо-Кавказский</t>
  </si>
  <si>
    <t>Волго-Вятский</t>
  </si>
  <si>
    <t>Приморский</t>
  </si>
  <si>
    <t>Обеспечение деятельности</t>
  </si>
  <si>
    <t>Ремонтная программа</t>
  </si>
  <si>
    <t>Обоснование</t>
  </si>
  <si>
    <t>Калининградский</t>
  </si>
  <si>
    <t>Дальневосточный</t>
  </si>
  <si>
    <t>Центральный</t>
  </si>
  <si>
    <t>Тех. Присоединение</t>
  </si>
  <si>
    <t>Северный</t>
  </si>
  <si>
    <t>ЦАУ</t>
  </si>
  <si>
    <t>№</t>
  </si>
  <si>
    <t>Контрагент*</t>
  </si>
  <si>
    <t>Камчатский</t>
  </si>
  <si>
    <t>* в случае закупки у единственного поставщика</t>
  </si>
  <si>
    <t>Инвест. программа</t>
  </si>
  <si>
    <t xml:space="preserve">Приложение № 1 приказу АО "Оборонэнерго" 
от ______ 2025 № _____________
Приложение № 3.1
к Порядку подготовки и проведения 
закупочных процедур для нужд 
АО «Оборонэнерго»
(п. 6.13)                                                 </t>
  </si>
  <si>
    <t>запрос предложений в элетронной форме</t>
  </si>
  <si>
    <t xml:space="preserve">Согласовано </t>
  </si>
  <si>
    <t>Стоимостной объем оплаты до конца 2025 (в соответсвии с условиями договора)</t>
  </si>
  <si>
    <t>УР00-489759</t>
  </si>
  <si>
    <t xml:space="preserve">Закупка работ: «Строительно-монтажные и пусконаладочные работы по реконструкции объекта «КЛ 6 кВ, РП-12 «ПГЭС» - ТП № 468»,
инв. № 864023569 (участок от ТП № 468 739 метров), по адресу: Пензенская обл., г. Пенза, ул. Баумана, 97, в/г № 19 для филиала «Уральский»
АО «Оборонэнерго
</t>
  </si>
  <si>
    <t>июль 2025</t>
  </si>
  <si>
    <t>Обоснование корректировки плана закупок АО "Оборонэнерго" на июль 2025 г</t>
  </si>
  <si>
    <t>Закупка проводится в рамках инвестиционной программы 2025г. по Пензенской области и включает в себя: - прокладка кабеля в траншее – 652 м.;
- прокладка кабеля в трубах - 3 м.;
- прокладка кабеля методом горизонтально направленным бурением - 74 м.;
- прокладка кабеля в здании – 10 м.;
- установка соединительных муфт – 3 шт.;
- установка концевых муфт – 1 шт.;
- выполнение ПНР.</t>
  </si>
  <si>
    <t>Лисеенков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</si>
</sst>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8"/>
      <name val="Arial"/>
      <family val="2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1" fontId="4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vertical="center" wrapText="1"/>
    </xf>
    <xf numFmtId="1" fontId="5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1" fontId="5" fillId="0" borderId="0" xfId="0" applyNumberFormat="1" applyFont="1" applyFill="1"/>
    <xf numFmtId="0" fontId="7" fillId="0" borderId="1" xfId="0" applyFont="1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11">
    <dxf>
      <fill>
        <patternFill>
          <bgColor rgb="FFFF6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FF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70" zoomScaleNormal="70" workbookViewId="0">
      <selection activeCell="Q17" sqref="Q17"/>
    </sheetView>
  </sheetViews>
  <sheetFormatPr defaultRowHeight="18.75" x14ac:dyDescent="0.3"/>
  <cols>
    <col min="1" max="1" width="9.140625" style="19"/>
    <col min="2" max="2" width="27.5703125" style="19" customWidth="1"/>
    <col min="3" max="3" width="21.28515625" style="19" customWidth="1"/>
    <col min="4" max="4" width="22.85546875" style="19" customWidth="1"/>
    <col min="5" max="7" width="24.85546875" style="19" customWidth="1"/>
    <col min="8" max="8" width="24.42578125" style="19" customWidth="1"/>
    <col min="9" max="9" width="43.5703125" style="19" customWidth="1"/>
    <col min="10" max="10" width="22.28515625" style="19" customWidth="1"/>
    <col min="11" max="11" width="39.85546875" style="19" customWidth="1"/>
    <col min="12" max="12" width="28.7109375" style="19" customWidth="1"/>
    <col min="13" max="13" width="19.5703125" style="20" hidden="1" customWidth="1"/>
    <col min="14" max="14" width="14" style="9" customWidth="1"/>
    <col min="15" max="15" width="8.5703125" style="19" customWidth="1"/>
    <col min="16" max="16384" width="9.140625" style="19"/>
  </cols>
  <sheetData>
    <row r="1" spans="1:15" ht="251.25" customHeight="1" x14ac:dyDescent="0.3">
      <c r="K1" s="28" t="s">
        <v>28</v>
      </c>
      <c r="L1" s="29"/>
    </row>
    <row r="2" spans="1:15" s="2" customFormat="1" ht="71.25" customHeight="1" x14ac:dyDescent="0.3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"/>
      <c r="N2" s="4"/>
    </row>
    <row r="3" spans="1:15" s="10" customFormat="1" ht="154.5" customHeight="1" x14ac:dyDescent="0.3">
      <c r="A3" s="5" t="s">
        <v>23</v>
      </c>
      <c r="B3" s="5" t="s">
        <v>0</v>
      </c>
      <c r="C3" s="5" t="s">
        <v>1</v>
      </c>
      <c r="D3" s="6" t="s">
        <v>2</v>
      </c>
      <c r="E3" s="7" t="s">
        <v>3</v>
      </c>
      <c r="F3" s="6" t="s">
        <v>4</v>
      </c>
      <c r="G3" s="6" t="s">
        <v>31</v>
      </c>
      <c r="H3" s="6" t="s">
        <v>5</v>
      </c>
      <c r="I3" s="5" t="s">
        <v>6</v>
      </c>
      <c r="J3" s="5" t="s">
        <v>24</v>
      </c>
      <c r="K3" s="5" t="s">
        <v>16</v>
      </c>
      <c r="L3" s="5" t="s">
        <v>7</v>
      </c>
      <c r="M3" s="8"/>
      <c r="N3" s="9"/>
    </row>
    <row r="4" spans="1:15" s="10" customFormat="1" ht="50.25" hidden="1" customHeight="1" x14ac:dyDescent="0.3">
      <c r="A4" s="5">
        <v>1</v>
      </c>
      <c r="B4" s="5" t="s">
        <v>22</v>
      </c>
      <c r="C4" s="5"/>
      <c r="D4" s="6"/>
      <c r="E4" s="7"/>
      <c r="F4" s="6"/>
      <c r="G4" s="6"/>
      <c r="H4" s="6"/>
      <c r="I4" s="5"/>
      <c r="J4" s="5"/>
      <c r="K4" s="5"/>
      <c r="L4" s="5"/>
      <c r="M4" s="8"/>
      <c r="N4" s="9"/>
    </row>
    <row r="5" spans="1:15" s="10" customFormat="1" ht="57.75" hidden="1" customHeight="1" x14ac:dyDescent="0.3">
      <c r="A5" s="5">
        <v>2</v>
      </c>
      <c r="B5" s="5" t="s">
        <v>12</v>
      </c>
      <c r="C5" s="5"/>
      <c r="D5" s="6"/>
      <c r="E5" s="11"/>
      <c r="F5" s="6"/>
      <c r="G5" s="6"/>
      <c r="H5" s="6"/>
      <c r="I5" s="5"/>
      <c r="J5" s="5"/>
      <c r="K5" s="5"/>
      <c r="L5" s="5" t="s">
        <v>20</v>
      </c>
      <c r="M5" s="8"/>
      <c r="N5" s="9"/>
    </row>
    <row r="6" spans="1:15" s="12" customFormat="1" ht="43.5" hidden="1" customHeight="1" x14ac:dyDescent="0.3">
      <c r="A6" s="5">
        <v>3</v>
      </c>
      <c r="B6" s="5" t="s">
        <v>18</v>
      </c>
      <c r="C6" s="5"/>
      <c r="D6" s="6"/>
      <c r="E6" s="11"/>
      <c r="F6" s="6"/>
      <c r="G6" s="6"/>
      <c r="H6" s="6"/>
      <c r="I6" s="5"/>
      <c r="J6" s="5"/>
      <c r="K6" s="5"/>
      <c r="L6" s="21"/>
      <c r="M6" s="8"/>
      <c r="N6" s="9"/>
      <c r="O6" s="10"/>
    </row>
    <row r="7" spans="1:15" s="10" customFormat="1" ht="41.25" hidden="1" customHeight="1" x14ac:dyDescent="0.3">
      <c r="A7" s="5">
        <v>4</v>
      </c>
      <c r="B7" s="5" t="s">
        <v>10</v>
      </c>
      <c r="C7" s="5"/>
      <c r="D7" s="6"/>
      <c r="E7" s="11"/>
      <c r="F7" s="6"/>
      <c r="G7" s="6"/>
      <c r="H7" s="6"/>
      <c r="I7" s="5"/>
      <c r="J7" s="5"/>
      <c r="K7" s="5"/>
      <c r="L7" s="5"/>
      <c r="M7" s="8"/>
      <c r="N7" s="9"/>
    </row>
    <row r="8" spans="1:15" s="10" customFormat="1" ht="45.75" hidden="1" customHeight="1" x14ac:dyDescent="0.3">
      <c r="A8" s="5">
        <v>5</v>
      </c>
      <c r="B8" s="5" t="s">
        <v>17</v>
      </c>
      <c r="C8" s="5"/>
      <c r="D8" s="6"/>
      <c r="E8" s="11"/>
      <c r="F8" s="6"/>
      <c r="G8" s="6"/>
      <c r="H8" s="6"/>
      <c r="I8" s="5"/>
      <c r="J8" s="5"/>
      <c r="K8" s="5"/>
      <c r="L8" s="5" t="s">
        <v>15</v>
      </c>
      <c r="M8" s="8"/>
      <c r="N8" s="9"/>
    </row>
    <row r="9" spans="1:15" s="12" customFormat="1" ht="51.75" hidden="1" customHeight="1" x14ac:dyDescent="0.3">
      <c r="A9" s="5">
        <v>6</v>
      </c>
      <c r="B9" s="5" t="s">
        <v>25</v>
      </c>
      <c r="C9" s="5"/>
      <c r="D9" s="6"/>
      <c r="E9" s="11"/>
      <c r="F9" s="6"/>
      <c r="G9" s="6"/>
      <c r="H9" s="6"/>
      <c r="I9" s="5"/>
      <c r="J9" s="5"/>
      <c r="K9" s="13"/>
      <c r="L9" s="5"/>
      <c r="M9" s="8"/>
      <c r="N9" s="9"/>
      <c r="O9" s="10"/>
    </row>
    <row r="10" spans="1:15" s="10" customFormat="1" ht="52.5" hidden="1" customHeight="1" x14ac:dyDescent="0.3">
      <c r="A10" s="5">
        <v>7</v>
      </c>
      <c r="B10" s="5" t="s">
        <v>13</v>
      </c>
      <c r="C10" s="5"/>
      <c r="D10" s="6"/>
      <c r="E10" s="11"/>
      <c r="F10" s="6"/>
      <c r="G10" s="6"/>
      <c r="H10" s="6"/>
      <c r="I10" s="5"/>
      <c r="J10" s="5"/>
      <c r="K10" s="5"/>
      <c r="L10" s="5" t="s">
        <v>14</v>
      </c>
      <c r="M10" s="8"/>
      <c r="N10" s="9"/>
    </row>
    <row r="11" spans="1:15" s="10" customFormat="1" ht="56.25" hidden="1" customHeight="1" x14ac:dyDescent="0.3">
      <c r="A11" s="5">
        <v>8</v>
      </c>
      <c r="B11" s="5" t="s">
        <v>21</v>
      </c>
      <c r="C11" s="5"/>
      <c r="D11" s="6"/>
      <c r="E11" s="11"/>
      <c r="F11" s="6"/>
      <c r="G11" s="6"/>
      <c r="H11" s="6"/>
      <c r="I11" s="5"/>
      <c r="J11" s="5"/>
      <c r="K11" s="5"/>
      <c r="L11" s="5"/>
      <c r="M11" s="8"/>
      <c r="N11" s="9"/>
    </row>
    <row r="12" spans="1:15" s="10" customFormat="1" ht="41.25" hidden="1" customHeight="1" x14ac:dyDescent="0.3">
      <c r="A12" s="5">
        <v>9</v>
      </c>
      <c r="B12" s="5" t="s">
        <v>9</v>
      </c>
      <c r="C12" s="5"/>
      <c r="D12" s="6"/>
      <c r="E12" s="11"/>
      <c r="F12" s="6"/>
      <c r="G12" s="6"/>
      <c r="H12" s="6"/>
      <c r="I12" s="5"/>
      <c r="J12" s="5"/>
      <c r="K12" s="5"/>
      <c r="L12" s="5"/>
      <c r="M12" s="8"/>
      <c r="N12" s="9"/>
    </row>
    <row r="13" spans="1:15" s="10" customFormat="1" ht="46.5" hidden="1" customHeight="1" x14ac:dyDescent="0.3">
      <c r="A13" s="5">
        <v>10</v>
      </c>
      <c r="B13" s="5" t="s">
        <v>11</v>
      </c>
      <c r="C13" s="5"/>
      <c r="D13" s="6"/>
      <c r="E13" s="11"/>
      <c r="F13" s="6"/>
      <c r="G13" s="6"/>
      <c r="H13" s="6"/>
      <c r="I13" s="5"/>
      <c r="J13" s="5"/>
      <c r="K13" s="5"/>
      <c r="L13" s="5"/>
      <c r="M13" s="8"/>
      <c r="N13" s="9"/>
    </row>
    <row r="14" spans="1:15" s="10" customFormat="1" ht="288.75" customHeight="1" x14ac:dyDescent="0.3">
      <c r="A14" s="5">
        <v>11</v>
      </c>
      <c r="B14" s="5" t="s">
        <v>8</v>
      </c>
      <c r="C14" s="5" t="s">
        <v>32</v>
      </c>
      <c r="D14" s="22" t="s">
        <v>29</v>
      </c>
      <c r="E14" s="23" t="s">
        <v>34</v>
      </c>
      <c r="F14" s="6">
        <v>3917149.09</v>
      </c>
      <c r="G14" s="6">
        <v>3917149.09</v>
      </c>
      <c r="H14" s="6">
        <v>0</v>
      </c>
      <c r="I14" s="27" t="s">
        <v>33</v>
      </c>
      <c r="J14" s="5"/>
      <c r="K14" s="24" t="s">
        <v>36</v>
      </c>
      <c r="L14" s="5" t="s">
        <v>27</v>
      </c>
      <c r="M14" s="8"/>
      <c r="N14" s="9"/>
    </row>
    <row r="15" spans="1:15" s="12" customFormat="1" ht="46.5" hidden="1" customHeight="1" x14ac:dyDescent="0.3">
      <c r="A15" s="5">
        <v>12</v>
      </c>
      <c r="B15" s="5" t="s">
        <v>19</v>
      </c>
      <c r="C15" s="5"/>
      <c r="D15" s="6"/>
      <c r="E15" s="11"/>
      <c r="F15" s="6"/>
      <c r="G15" s="6"/>
      <c r="H15" s="6"/>
      <c r="I15" s="5"/>
      <c r="J15" s="5"/>
      <c r="K15" s="5"/>
      <c r="L15" s="5" t="s">
        <v>27</v>
      </c>
      <c r="M15" s="8"/>
      <c r="N15" s="9"/>
      <c r="O15" s="10"/>
    </row>
    <row r="16" spans="1:15" s="10" customFormat="1" ht="20.25" hidden="1" customHeight="1" x14ac:dyDescent="0.3">
      <c r="A16" s="14"/>
      <c r="B16" s="1"/>
      <c r="C16" s="1"/>
      <c r="D16" s="15"/>
      <c r="E16" s="11"/>
      <c r="F16" s="15">
        <f>SUM(F5:F14)</f>
        <v>3917149.09</v>
      </c>
      <c r="G16" s="15">
        <f>SUM(G14:G14)</f>
        <v>3917149.09</v>
      </c>
      <c r="H16" s="15">
        <f>SUM(H14:H14)</f>
        <v>0</v>
      </c>
      <c r="I16" s="1"/>
      <c r="J16" s="1"/>
      <c r="K16" s="1"/>
      <c r="L16" s="1"/>
      <c r="M16" s="8"/>
      <c r="N16" s="9"/>
    </row>
    <row r="17" spans="1:14" s="18" customFormat="1" ht="50.25" customHeight="1" x14ac:dyDescent="0.3">
      <c r="A17" s="30" t="s">
        <v>26</v>
      </c>
      <c r="B17" s="31"/>
      <c r="C17" s="32"/>
      <c r="D17" s="32"/>
      <c r="E17" s="32"/>
      <c r="F17" s="33"/>
      <c r="G17" s="34" t="s">
        <v>37</v>
      </c>
      <c r="H17" s="35"/>
      <c r="I17" s="26"/>
      <c r="J17" s="25">
        <v>45827</v>
      </c>
      <c r="K17" s="5" t="s">
        <v>30</v>
      </c>
      <c r="L17" s="5"/>
      <c r="M17" s="16"/>
      <c r="N17" s="17"/>
    </row>
  </sheetData>
  <sortState ref="A4:O15">
    <sortCondition ref="B4:B15"/>
  </sortState>
  <mergeCells count="4">
    <mergeCell ref="K1:L1"/>
    <mergeCell ref="A17:F17"/>
    <mergeCell ref="G17:H17"/>
    <mergeCell ref="A2:L2"/>
  </mergeCells>
  <conditionalFormatting sqref="C18:C1048576">
    <cfRule type="duplicateValues" dxfId="10" priority="18"/>
  </conditionalFormatting>
  <conditionalFormatting sqref="C18:C1048576">
    <cfRule type="duplicateValues" dxfId="9" priority="19"/>
  </conditionalFormatting>
  <conditionalFormatting sqref="C6">
    <cfRule type="duplicateValues" dxfId="8" priority="14"/>
  </conditionalFormatting>
  <conditionalFormatting sqref="C6">
    <cfRule type="duplicateValues" dxfId="7" priority="15"/>
  </conditionalFormatting>
  <conditionalFormatting sqref="C6">
    <cfRule type="duplicateValues" dxfId="6" priority="16"/>
  </conditionalFormatting>
  <conditionalFormatting sqref="C11 C13:C15">
    <cfRule type="duplicateValues" dxfId="5" priority="52"/>
  </conditionalFormatting>
  <conditionalFormatting sqref="C11 C13:C15">
    <cfRule type="duplicateValues" dxfId="4" priority="56"/>
  </conditionalFormatting>
  <conditionalFormatting sqref="C16 C18:C1048576">
    <cfRule type="duplicateValues" dxfId="3" priority="57"/>
  </conditionalFormatting>
  <conditionalFormatting sqref="C16 C3:C5 C7:C10 C12 C18:C1048576">
    <cfRule type="duplicateValues" dxfId="2" priority="60"/>
  </conditionalFormatting>
  <conditionalFormatting sqref="C16 C3:C5 C7:C10 C12">
    <cfRule type="duplicateValues" dxfId="1" priority="66"/>
  </conditionalFormatting>
  <conditionalFormatting sqref="C16 C3:C5 C7:C10 C12">
    <cfRule type="duplicateValues" dxfId="0" priority="70"/>
  </conditionalFormatting>
  <dataValidations count="2">
    <dataValidation type="list" allowBlank="1" showInputMessage="1" showErrorMessage="1" sqref="B4:B15">
      <formula1>$B$5:$B$15</formula1>
    </dataValidation>
    <dataValidation type="list" allowBlank="1" showInputMessage="1" showErrorMessage="1" sqref="L5:L15">
      <formula1>$L$5:$L$15</formula1>
    </dataValidation>
  </dataValidation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Савчук Владимир Яковлевич</dc:creator>
  <cp:lastModifiedBy>Менжаев Евгений Леонидович</cp:lastModifiedBy>
  <cp:lastPrinted>2025-06-20T04:28:24Z</cp:lastPrinted>
  <dcterms:created xsi:type="dcterms:W3CDTF">2023-12-20T10:18:48Z</dcterms:created>
  <dcterms:modified xsi:type="dcterms:W3CDTF">2025-06-20T04:31:42Z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795020150</vt:i4>
  </property>
  <property fmtid="{D5CDD505-2E9C-101B-9397-08002B2CF9AE}" pid="3" name="_NewReviewCycle">
    <vt:lpwstr/>
  </property>
  <property fmtid="{D5CDD505-2E9C-101B-9397-08002B2CF9AE}" pid="4" name="_EmailSubject">
    <vt:lpwstr>к закупкам </vt:lpwstr>
  </property>
  <property fmtid="{D5CDD505-2E9C-101B-9397-08002B2CF9AE}" pid="5" name="_AuthorEmail">
    <vt:lpwstr>ochugunov@ur.oen.su</vt:lpwstr>
  </property>
  <property fmtid="{D5CDD505-2E9C-101B-9397-08002B2CF9AE}" pid="6" name="_AuthorEmailDisplayName">
    <vt:lpwstr>Чугунов Олег Викторович</vt:lpwstr>
  </property>
  <property fmtid="{D5CDD505-2E9C-101B-9397-08002B2CF9AE}" pid="7" name="_ReviewingToolsShownOnce">
    <vt:lpwstr/>
  </property>
</Properties>
</file>